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B7982B45-A426-40D7-AA53-34EB68EDFE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F25" i="12" l="1"/>
  <c r="E25" i="12"/>
  <c r="D25" i="12"/>
  <c r="F13" i="12"/>
  <c r="E13" i="12"/>
  <c r="D13" i="12"/>
  <c r="F18" i="12"/>
  <c r="E18" i="12"/>
  <c r="D18" i="12"/>
  <c r="G8" i="12"/>
  <c r="G9" i="12"/>
  <c r="G10" i="12"/>
  <c r="G11" i="12"/>
  <c r="G12" i="12"/>
  <c r="G22" i="12"/>
  <c r="G23" i="12"/>
  <c r="G24" i="12"/>
  <c r="G17" i="12"/>
  <c r="G18" i="12" s="1"/>
  <c r="E26" i="12" l="1"/>
  <c r="F26" i="12"/>
  <c r="G25" i="12"/>
  <c r="G13" i="12"/>
  <c r="D26" i="12"/>
  <c r="G26" i="12" l="1"/>
</calcChain>
</file>

<file path=xl/sharedStrings.xml><?xml version="1.0" encoding="utf-8"?>
<sst xmlns="http://schemas.openxmlformats.org/spreadsheetml/2006/main" count="59" uniqueCount="34">
  <si>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</si>
  <si>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</si>
  <si>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</si>
  <si>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</si>
  <si>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</si>
  <si>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</si>
  <si>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</si>
  <si>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Организация экскурсий для жителей муниципального образования муниципальный округ №7</t>
  </si>
  <si>
    <t>Участие в организации и проведении мероприятия День полного освобождения Ленинграда от фашистской блокады - 27 января</t>
  </si>
  <si>
    <t>Организация и проведение мероприятия День муниципального образования муниципальный округ №7 - 8 февраля</t>
  </si>
  <si>
    <t>Участие в организации и проведении мероприятия День Победы советского народа в Великой Отечественной войне 1941-1945 годов - 9 мая</t>
  </si>
  <si>
    <t>Участие в организации и проведении мероприятия Новый год - 24 декабря - 14 января</t>
  </si>
  <si>
    <t>Участие в организации и проведении мероприятия Международный день пожилых людей - 1 октября</t>
  </si>
  <si>
    <t>Торжественное поздравление жителей муниципального образования муниципальный округ №7 старше 69 лет с днём рождения - в течение года; Торжественное поздравление жителей муниципального образования муниципальный округ №7 с годовщиной свадьбы (50, 60, 70 лет) - в течение года</t>
  </si>
  <si>
    <t>Торжественная церемония вручения памятной медали «Рожденный на Васильевском» - в течение года</t>
  </si>
  <si>
    <t>Заседания клуба полезного досуга - в течение года</t>
  </si>
  <si>
    <t>Всего по программе</t>
  </si>
  <si>
    <t>Бюджет муниципального образования муниципальный округ №7</t>
  </si>
  <si>
    <t>3.1</t>
  </si>
  <si>
    <t>3.2</t>
  </si>
  <si>
    <t>3.3</t>
  </si>
  <si>
    <t>3.  Подпрограмма "Организация и проведение мероприятий по сохранению и развитию местных традиций и обрядов"</t>
  </si>
  <si>
    <t>Итого по подпрограмме</t>
  </si>
  <si>
    <t>Направление расходов</t>
  </si>
  <si>
    <t>Направления расходов</t>
  </si>
  <si>
    <t>1.  Подпрограмма "Организация и проведение местных и участие в организации и проведении городских праздничных и иных зрелищных мероприятий"</t>
  </si>
  <si>
    <t>1.1</t>
  </si>
  <si>
    <t>1.2</t>
  </si>
  <si>
    <t>1.3</t>
  </si>
  <si>
    <t>1.4</t>
  </si>
  <si>
    <t>1.5</t>
  </si>
  <si>
    <t>2.  Подпрограмма "Организация и проведение досуговых мероприятий для жителей муниципального образования"</t>
  </si>
  <si>
    <t>2.1.</t>
  </si>
  <si>
    <t xml:space="preserve">4.2. Перечень подпрограмм и направлений расходов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</si>
</sst>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topLeftCell="A13" workbookViewId="0">
      <selection activeCell="E36" sqref="E36"/>
    </sheetView>
  </sheetViews>
  <sheetFormatPr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10" style="1" customWidth="1"/>
    <col min="7" max="7" width="10.42578125" style="1" customWidth="1"/>
    <col min="8" max="16384" width="9.140625" style="1"/>
  </cols>
  <sheetData>
    <row r="1" spans="1:7" ht="15.75" x14ac:dyDescent="0.2">
      <c r="C1" s="7"/>
    </row>
    <row r="2" spans="1:7" x14ac:dyDescent="0.2">
      <c r="C2" s="4"/>
    </row>
    <row r="3" spans="1:7" ht="15" customHeight="1" x14ac:dyDescent="0.2">
      <c r="A3" s="22" t="s">
        <v>33</v>
      </c>
      <c r="B3" s="22"/>
      <c r="C3" s="22"/>
      <c r="D3" s="22"/>
      <c r="E3" s="22"/>
      <c r="F3" s="22"/>
      <c r="G3" s="22"/>
    </row>
    <row r="5" spans="1:7" ht="34.5" customHeight="1" x14ac:dyDescent="0.2">
      <c r="A5" s="28" t="s">
        <v>25</v>
      </c>
      <c r="B5" s="29"/>
      <c r="C5" s="29"/>
      <c r="D5" s="29"/>
      <c r="E5" s="29"/>
      <c r="F5" s="29"/>
      <c r="G5" s="30"/>
    </row>
    <row r="6" spans="1:7" ht="30.75" customHeight="1" x14ac:dyDescent="0.2">
      <c r="A6" s="27" t="s">
        <v>0</v>
      </c>
      <c r="B6" s="27" t="s">
        <v>24</v>
      </c>
      <c r="C6" s="27" t="s">
        <v>1</v>
      </c>
      <c r="D6" s="27" t="s">
        <v>2</v>
      </c>
      <c r="E6" s="27"/>
      <c r="F6" s="27"/>
      <c r="G6" s="20" t="s">
        <v>3</v>
      </c>
    </row>
    <row r="7" spans="1:7" ht="14.25" customHeight="1" x14ac:dyDescent="0.2">
      <c r="A7" s="27"/>
      <c r="B7" s="27"/>
      <c r="C7" s="27"/>
      <c r="D7" s="5" t="s">
        <v>4</v>
      </c>
      <c r="E7" s="5" t="s">
        <v>5</v>
      </c>
      <c r="F7" s="5" t="s">
        <v>6</v>
      </c>
      <c r="G7" s="21"/>
    </row>
    <row r="8" spans="1:7" ht="42.75" customHeight="1" x14ac:dyDescent="0.2">
      <c r="A8" s="10" t="s">
        <v>26</v>
      </c>
      <c r="B8" s="13" t="s">
        <v>8</v>
      </c>
      <c r="C8" s="11" t="s">
        <v>17</v>
      </c>
      <c r="D8" s="17">
        <v>429</v>
      </c>
      <c r="E8" s="17">
        <v>506</v>
      </c>
      <c r="F8" s="17">
        <v>229.5</v>
      </c>
      <c r="G8" s="17">
        <f t="shared" ref="G8:G24" si="0">D8+E8+F8</f>
        <v>1164.5</v>
      </c>
    </row>
    <row r="9" spans="1:7" ht="48" customHeight="1" x14ac:dyDescent="0.2">
      <c r="A9" s="6" t="s">
        <v>27</v>
      </c>
      <c r="B9" s="14" t="s">
        <v>9</v>
      </c>
      <c r="C9" s="3" t="s">
        <v>17</v>
      </c>
      <c r="D9" s="18">
        <v>4</v>
      </c>
      <c r="E9" s="18">
        <v>7</v>
      </c>
      <c r="F9" s="18">
        <v>7</v>
      </c>
      <c r="G9" s="18">
        <f t="shared" si="0"/>
        <v>18</v>
      </c>
    </row>
    <row r="10" spans="1:7" ht="47.25" customHeight="1" x14ac:dyDescent="0.2">
      <c r="A10" s="6" t="s">
        <v>28</v>
      </c>
      <c r="B10" s="3" t="s">
        <v>10</v>
      </c>
      <c r="C10" s="3" t="s">
        <v>17</v>
      </c>
      <c r="D10" s="18">
        <v>297</v>
      </c>
      <c r="E10" s="18">
        <v>642.9</v>
      </c>
      <c r="F10" s="18">
        <v>322</v>
      </c>
      <c r="G10" s="18">
        <f t="shared" si="0"/>
        <v>1261.9000000000001</v>
      </c>
    </row>
    <row r="11" spans="1:7" ht="43.5" customHeight="1" x14ac:dyDescent="0.2">
      <c r="A11" s="6" t="s">
        <v>29</v>
      </c>
      <c r="B11" s="3" t="s">
        <v>12</v>
      </c>
      <c r="C11" s="3" t="s">
        <v>17</v>
      </c>
      <c r="D11" s="18">
        <v>1785</v>
      </c>
      <c r="E11" s="18">
        <v>1845</v>
      </c>
      <c r="F11" s="18">
        <v>1845</v>
      </c>
      <c r="G11" s="18">
        <f t="shared" si="0"/>
        <v>5475</v>
      </c>
    </row>
    <row r="12" spans="1:7" ht="44.25" customHeight="1" x14ac:dyDescent="0.2">
      <c r="A12" s="8" t="s">
        <v>30</v>
      </c>
      <c r="B12" s="9" t="s">
        <v>11</v>
      </c>
      <c r="C12" s="9" t="s">
        <v>17</v>
      </c>
      <c r="D12" s="15">
        <v>3625</v>
      </c>
      <c r="E12" s="15">
        <v>3645</v>
      </c>
      <c r="F12" s="15">
        <v>3645</v>
      </c>
      <c r="G12" s="15">
        <f t="shared" si="0"/>
        <v>10915</v>
      </c>
    </row>
    <row r="13" spans="1:7" ht="19.5" customHeight="1" x14ac:dyDescent="0.2">
      <c r="A13" s="24" t="s">
        <v>22</v>
      </c>
      <c r="B13" s="25"/>
      <c r="C13" s="26"/>
      <c r="D13" s="19">
        <f>SUM(D8:D12)</f>
        <v>6140</v>
      </c>
      <c r="E13" s="19">
        <f>SUM(E8:E12)</f>
        <v>6645.9</v>
      </c>
      <c r="F13" s="19">
        <f>SUM(F8:F12)</f>
        <v>6048.5</v>
      </c>
      <c r="G13" s="16">
        <f>G8+G9+G10+G11+G12</f>
        <v>18834.400000000001</v>
      </c>
    </row>
    <row r="14" spans="1:7" ht="19.5" customHeight="1" x14ac:dyDescent="0.2">
      <c r="A14" s="23" t="s">
        <v>31</v>
      </c>
      <c r="B14" s="23"/>
      <c r="C14" s="23"/>
      <c r="D14" s="23"/>
      <c r="E14" s="23"/>
      <c r="F14" s="23"/>
      <c r="G14" s="23"/>
    </row>
    <row r="15" spans="1:7" ht="19.5" customHeight="1" x14ac:dyDescent="0.2">
      <c r="A15" s="27" t="s">
        <v>0</v>
      </c>
      <c r="B15" s="27" t="s">
        <v>23</v>
      </c>
      <c r="C15" s="27" t="s">
        <v>1</v>
      </c>
      <c r="D15" s="27" t="s">
        <v>2</v>
      </c>
      <c r="E15" s="27"/>
      <c r="F15" s="27"/>
      <c r="G15" s="20" t="s">
        <v>3</v>
      </c>
    </row>
    <row r="16" spans="1:7" ht="19.5" customHeight="1" x14ac:dyDescent="0.2">
      <c r="A16" s="27"/>
      <c r="B16" s="27"/>
      <c r="C16" s="27"/>
      <c r="D16" s="5" t="s">
        <v>4</v>
      </c>
      <c r="E16" s="5" t="s">
        <v>5</v>
      </c>
      <c r="F16" s="5" t="s">
        <v>6</v>
      </c>
      <c r="G16" s="21"/>
    </row>
    <row r="17" spans="1:7" ht="43.5" customHeight="1" x14ac:dyDescent="0.2">
      <c r="A17" s="8" t="s">
        <v>32</v>
      </c>
      <c r="B17" s="12" t="s">
        <v>7</v>
      </c>
      <c r="C17" s="9" t="s">
        <v>17</v>
      </c>
      <c r="D17" s="15">
        <v>1757</v>
      </c>
      <c r="E17" s="15">
        <v>1274</v>
      </c>
      <c r="F17" s="15">
        <v>1274</v>
      </c>
      <c r="G17" s="15">
        <f>D17+E17+F17</f>
        <v>4305</v>
      </c>
    </row>
    <row r="18" spans="1:7" ht="19.5" customHeight="1" x14ac:dyDescent="0.2">
      <c r="A18" s="24" t="s">
        <v>22</v>
      </c>
      <c r="B18" s="25"/>
      <c r="C18" s="26"/>
      <c r="D18" s="19">
        <f>D17</f>
        <v>1757</v>
      </c>
      <c r="E18" s="19">
        <f>E17</f>
        <v>1274</v>
      </c>
      <c r="F18" s="19">
        <f>F17</f>
        <v>1274</v>
      </c>
      <c r="G18" s="16">
        <f>G17</f>
        <v>4305</v>
      </c>
    </row>
    <row r="19" spans="1:7" ht="25.5" customHeight="1" x14ac:dyDescent="0.2">
      <c r="A19" s="22" t="s">
        <v>21</v>
      </c>
      <c r="B19" s="22"/>
      <c r="C19" s="22"/>
      <c r="D19" s="22"/>
      <c r="E19" s="22"/>
      <c r="F19" s="22"/>
      <c r="G19" s="22"/>
    </row>
    <row r="20" spans="1:7" ht="30" customHeight="1" x14ac:dyDescent="0.2">
      <c r="A20" s="27" t="s">
        <v>0</v>
      </c>
      <c r="B20" s="27" t="s">
        <v>24</v>
      </c>
      <c r="C20" s="27" t="s">
        <v>1</v>
      </c>
      <c r="D20" s="27" t="s">
        <v>2</v>
      </c>
      <c r="E20" s="27"/>
      <c r="F20" s="27"/>
      <c r="G20" s="20" t="s">
        <v>3</v>
      </c>
    </row>
    <row r="21" spans="1:7" ht="14.25" customHeight="1" x14ac:dyDescent="0.2">
      <c r="A21" s="27"/>
      <c r="B21" s="27"/>
      <c r="C21" s="27"/>
      <c r="D21" s="5" t="s">
        <v>4</v>
      </c>
      <c r="E21" s="5" t="s">
        <v>5</v>
      </c>
      <c r="F21" s="5" t="s">
        <v>6</v>
      </c>
      <c r="G21" s="21"/>
    </row>
    <row r="22" spans="1:7" ht="85.5" customHeight="1" x14ac:dyDescent="0.2">
      <c r="A22" s="10" t="s">
        <v>18</v>
      </c>
      <c r="B22" s="11" t="s">
        <v>13</v>
      </c>
      <c r="C22" s="11" t="s">
        <v>17</v>
      </c>
      <c r="D22" s="17">
        <v>2096.3000000000002</v>
      </c>
      <c r="E22" s="17">
        <v>2239</v>
      </c>
      <c r="F22" s="17">
        <v>2239</v>
      </c>
      <c r="G22" s="17">
        <f t="shared" si="0"/>
        <v>6574.3</v>
      </c>
    </row>
    <row r="23" spans="1:7" ht="50.25" customHeight="1" x14ac:dyDescent="0.2">
      <c r="A23" s="6" t="s">
        <v>19</v>
      </c>
      <c r="B23" s="3" t="s">
        <v>14</v>
      </c>
      <c r="C23" s="3" t="s">
        <v>17</v>
      </c>
      <c r="D23" s="18">
        <v>111.3</v>
      </c>
      <c r="E23" s="18">
        <v>323</v>
      </c>
      <c r="F23" s="18">
        <v>323</v>
      </c>
      <c r="G23" s="18">
        <f t="shared" si="0"/>
        <v>757.3</v>
      </c>
    </row>
    <row r="24" spans="1:7" ht="46.5" customHeight="1" x14ac:dyDescent="0.2">
      <c r="A24" s="6" t="s">
        <v>20</v>
      </c>
      <c r="B24" s="3" t="s">
        <v>15</v>
      </c>
      <c r="C24" s="3" t="s">
        <v>17</v>
      </c>
      <c r="D24" s="18">
        <v>116.1</v>
      </c>
      <c r="E24" s="18">
        <v>141.5</v>
      </c>
      <c r="F24" s="18">
        <v>141.5</v>
      </c>
      <c r="G24" s="18">
        <f t="shared" si="0"/>
        <v>399.1</v>
      </c>
    </row>
    <row r="25" spans="1:7" ht="19.5" customHeight="1" x14ac:dyDescent="0.2">
      <c r="A25" s="24" t="s">
        <v>22</v>
      </c>
      <c r="B25" s="25"/>
      <c r="C25" s="26"/>
      <c r="D25" s="19">
        <f>SUM(D22:D24)</f>
        <v>2323.7000000000003</v>
      </c>
      <c r="E25" s="19">
        <f>SUM(E22:E24)</f>
        <v>2703.5</v>
      </c>
      <c r="F25" s="19">
        <f>SUM(F22:F24)</f>
        <v>2703.5</v>
      </c>
      <c r="G25" s="16">
        <f>G22+G23+G24</f>
        <v>7730.7000000000007</v>
      </c>
    </row>
    <row r="26" spans="1:7" ht="19.5" customHeight="1" x14ac:dyDescent="0.2">
      <c r="A26" s="31" t="s">
        <v>16</v>
      </c>
      <c r="B26" s="31"/>
      <c r="C26" s="31"/>
      <c r="D26" s="19">
        <f>D18+D13+D25</f>
        <v>10220.700000000001</v>
      </c>
      <c r="E26" s="19">
        <f>E18+E13+E25</f>
        <v>10623.4</v>
      </c>
      <c r="F26" s="19">
        <f>F18+F13+F25</f>
        <v>10026</v>
      </c>
      <c r="G26" s="19">
        <f>D26+E26+F26</f>
        <v>30870.1</v>
      </c>
    </row>
  </sheetData>
  <mergeCells count="23">
    <mergeCell ref="A26:C26"/>
    <mergeCell ref="A15:A16"/>
    <mergeCell ref="B15:B16"/>
    <mergeCell ref="C15:C16"/>
    <mergeCell ref="D15:F15"/>
    <mergeCell ref="D20:F20"/>
    <mergeCell ref="A25:C25"/>
    <mergeCell ref="G20:G21"/>
    <mergeCell ref="A3:G3"/>
    <mergeCell ref="A14:G14"/>
    <mergeCell ref="A18:C18"/>
    <mergeCell ref="A13:C13"/>
    <mergeCell ref="A20:A21"/>
    <mergeCell ref="B20:B21"/>
    <mergeCell ref="C20:C21"/>
    <mergeCell ref="A5:G5"/>
    <mergeCell ref="A19:G19"/>
    <mergeCell ref="A6:A7"/>
    <mergeCell ref="B6:B7"/>
    <mergeCell ref="C6:C7"/>
    <mergeCell ref="D6:F6"/>
    <mergeCell ref="G15:G16"/>
    <mergeCell ref="G6:G7"/>
  </mergeCells>
  <pageMargins left="0.7" right="0.7" top="0.75" bottom="0.75" header="0.3" footer="0.3"/>
  <pageSetup paperSize="9" scale="7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2024-12-10T09:45:27Z</dcterms:modified>
</cp:coreProperties>
</file>